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Строительство РП-ТП ф-13_14 Булгаково\"/>
    </mc:Choice>
  </mc:AlternateContent>
  <bookViews>
    <workbookView xWindow="0" yWindow="0" windowWidth="28800" windowHeight="12630" tabRatio="820" activeTab="4"/>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B67" i="22" s="1"/>
  <c r="B22" i="22" l="1"/>
  <c r="A16" i="7" l="1"/>
  <c r="A16" i="13" s="1"/>
  <c r="C25" i="6" l="1"/>
  <c r="B27" i="22" l="1"/>
  <c r="C24" i="15"/>
  <c r="AB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D25" i="15" s="1"/>
  <c r="AG25" i="15" s="1"/>
  <c r="D24" i="15" l="1"/>
  <c r="AD24" i="15" s="1"/>
  <c r="AG24" i="15" s="1"/>
  <c r="C25" i="15"/>
  <c r="AB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<sst xmlns="http://schemas.openxmlformats.org/spreadsheetml/2006/main" count="958" uniqueCount="528">
  <si>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</si>
  <si>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</si>
  <si>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</si>
  <si>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</si>
  <si>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</si>
  <si>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</si>
  <si>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</si>
  <si>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</si>
  <si>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</si>
  <si>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</si>
  <si>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</si>
  <si>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</si>
  <si>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</si>
  <si>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</si>
  <si>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</si>
  <si>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</si>
  <si>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</si>
  <si>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</si>
  <si>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</si>
  <si>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</si>
  <si>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</si>
  <si>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</si>
  <si>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</si>
  <si>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</si>
  <si>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</si>
  <si>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</si>
  <si>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</si>
  <si>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</si>
  <si>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</si>
  <si>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</si>
  <si>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</si>
  <si>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</si>
  <si>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</si>
  <si>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</si>
  <si>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</si>
  <si>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</si>
  <si>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</si>
  <si>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</si>
  <si>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</si>
  <si>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</si>
  <si>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</si>
  <si>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</si>
  <si>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</si>
  <si>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</si>
  <si>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</si>
  <si>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</si>
  <si>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</si>
  <si>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</si>
  <si>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</si>
  <si>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</si>
  <si>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</si>
  <si>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</si>
  <si>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</si>
  <si>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</si>
  <si>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</si>
  <si>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</si>
  <si>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</si>
  <si>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</si>
  <si>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</si>
  <si>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</si>
  <si>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</si>
  <si>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</si>
  <si>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</si>
  <si>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</si>
  <si>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</si>
  <si>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</si>
  <si>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</si>
  <si>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</si>
  <si>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</si>
  <si>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</si>
  <si>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</si>
  <si>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</si>
  <si>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</si>
  <si>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</si>
  <si>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</si>
  <si>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</si>
  <si>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</si>
  <si>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</si>
  <si>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</si>
  <si>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</si>
  <si>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</si>
  <si>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</si>
  <si>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</si>
  <si>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</si>
  <si>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</si>
  <si>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</si>
  <si>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</si>
  <si>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</si>
  <si>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</si>
  <si>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</si>
  <si>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</si>
  <si>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</si>
  <si>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</si>
  <si>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</si>
  <si>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</si>
  <si>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</si>
  <si>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</si>
  <si>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</si>
  <si>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</si>
  <si>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</si>
  <si>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</si>
  <si>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</si>
  <si>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</si>
  <si>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</si>
  <si>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</si>
  <si>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</si>
  <si>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</si>
  <si>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</si>
  <si>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</si>
  <si>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</si>
  <si>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</si>
  <si>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</si>
  <si>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</si>
  <si>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</si>
  <si>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</si>
  <si>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</si>
  <si>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</si>
  <si>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</si>
  <si>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</si>
  <si>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</si>
  <si>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</si>
  <si>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</si>
  <si>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</si>
  <si>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</si>
  <si>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</si>
  <si>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</si>
  <si>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</si>
  <si>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</si>
  <si>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</si>
  <si>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</si>
  <si>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</si>
  <si>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</si>
  <si>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</si>
  <si>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</si>
  <si>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</si>
  <si>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</si>
  <si>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</si>
  <si>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</si>
  <si>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</si>
  <si>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</si>
  <si>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</si>
  <si>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</si>
  <si>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</si>
  <si>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</si>
  <si>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</si>
  <si>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</si>
  <si>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</si>
  <si>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</si>
  <si>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</si>
  <si>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</si>
  <si>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</si>
  <si>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</si>
  <si>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</si>
  <si>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</si>
  <si>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</si>
  <si>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</si>
  <si>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</si>
  <si>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</si>
  <si>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</si>
  <si>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</si>
  <si>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</si>
  <si>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</si>
  <si>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</si>
  <si>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</si>
  <si>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</si>
  <si>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</si>
  <si>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</si>
  <si>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</si>
  <si>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</si>
  <si>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</si>
  <si>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</si>
  <si>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</si>
  <si>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</si>
  <si>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</si>
  <si>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</si>
  <si>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</si>
  <si>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</si>
  <si>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</si>
  <si>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</si>
  <si>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</si>
  <si>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</si>
  <si>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</si>
  <si>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</si>
  <si>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</si>
  <si>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</si>
  <si>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</si>
  <si>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</si>
  <si>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</si>
  <si>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</si>
  <si>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</si>
  <si>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</si>
  <si>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</si>
  <si>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</si>
  <si>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</si>
  <si>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</si>
  <si>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</si>
  <si>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</si>
  <si>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</si>
  <si>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</si>
  <si>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</si>
  <si>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</si>
  <si>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</si>
  <si>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</si>
  <si>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</si>
  <si>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</si>
  <si>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</si>
  <si>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</si>
  <si>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</si>
  <si>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</si>
  <si>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</si>
  <si>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</si>
  <si>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</si>
  <si>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</si>
  <si>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</si>
  <si>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</si>
  <si>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</si>
  <si>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</si>
  <si>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</si>
  <si>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</si>
  <si>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</si>
  <si>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</si>
  <si>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</si>
  <si>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</si>
  <si>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</si>
  <si>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</si>
  <si>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</si>
  <si>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</si>
  <si>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</si>
  <si>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</si>
  <si>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</si>
  <si>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</si>
  <si>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</si>
  <si>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</si>
  <si>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</si>
  <si>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</si>
  <si>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</si>
  <si>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</si>
  <si>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</si>
  <si>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</si>
  <si>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</si>
  <si>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</si>
  <si>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</si>
  <si>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</si>
  <si>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</si>
  <si>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</si>
  <si>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</si>
  <si>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</si>
  <si>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</si>
  <si>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</si>
  <si>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</si>
  <si>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</si>
  <si>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</si>
  <si>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</si>
  <si>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</si>
  <si>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</si>
  <si>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</si>
  <si>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</si>
  <si>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</si>
  <si>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</si>
  <si>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</si>
  <si>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</si>
  <si>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</si>
  <si>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</si>
  <si>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</si>
  <si>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</si>
  <si>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</si>
  <si>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</si>
  <si>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</si>
  <si>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</si>
  <si>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</si>
  <si>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</si>
  <si>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</si>
  <si>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</si>
  <si>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</si>
  <si>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</si>
  <si>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</si>
  <si>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</si>
  <si>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</si>
  <si>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</si>
  <si>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</si>
  <si>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</si>
  <si>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</si>
  <si>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</si>
  <si>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</si>
  <si>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</si>
  <si>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</si>
  <si>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</si>
  <si>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</si>
  <si>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</si>
  <si>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</si>
  <si>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</si>
  <si>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</si>
  <si>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</si>
  <si>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</si>
  <si>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</si>
  <si>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</si>
  <si>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</si>
  <si>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</si>
  <si>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</si>
  <si>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</si>
  <si>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</si>
  <si>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</si>
  <si>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</si>
  <si>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</si>
  <si>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</si>
  <si>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</si>
  <si>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</si>
  <si>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</si>
  <si>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</si>
  <si>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</si>
  <si>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</si>
  <si>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</si>
  <si>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</si>
  <si>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</si>
  <si>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</si>
  <si>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</si>
  <si>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</si>
  <si>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</si>
  <si>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</si>
  <si>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</si>
  <si>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</si>
  <si>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</si>
  <si>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</si>
  <si>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</si>
  <si>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</si>
  <si>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</si>
  <si>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</si>
  <si>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</si>
  <si>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</si>
  <si>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</si>
  <si>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</si>
  <si>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</si>
  <si>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</si>
  <si>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</si>
  <si>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</si>
  <si>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</si>
  <si>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</si>
  <si>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</si>
  <si>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</si>
  <si>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</si>
  <si>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</si>
  <si>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</si>
  <si>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</si>
  <si>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</si>
  <si>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</si>
  <si>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</si>
  <si>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</si>
  <si>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</si>
  <si>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</si>
  <si>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</si>
  <si>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</si>
  <si>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</si>
  <si>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</si>
  <si>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</si>
  <si>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</si>
  <si>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</si>
  <si>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</si>
  <si>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</si>
  <si>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</si>
  <si>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</si>
  <si>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</si>
  <si>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</si>
  <si>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</si>
  <si>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</si>
  <si>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</si>
  <si>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</si>
  <si>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</si>
  <si>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</si>
  <si>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</si>
  <si>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</si>
  <si>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</si>
  <si>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</si>
  <si>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</si>
  <si>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</si>
  <si>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</si>
  <si>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</si>
  <si>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</si>
  <si>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</si>
  <si>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</si>
  <si>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</si>
  <si>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</si>
  <si>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</si>
  <si>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</si>
  <si>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</si>
  <si>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</si>
  <si>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</si>
  <si>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</si>
  <si>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</si>
  <si>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</si>
  <si>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</si>
  <si>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</si>
  <si>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</si>
  <si>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</si>
  <si>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</si>
  <si>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</si>
  <si>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</si>
  <si>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</si>
  <si>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</si>
  <si>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</si>
  <si>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</si>
  <si>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</si>
  <si>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</si>
  <si>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</si>
  <si>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</si>
  <si>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</si>
  <si>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</si>
  <si>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</si>
  <si>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</si>
  <si>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</si>
  <si>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</si>
  <si>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</si>
  <si>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</si>
  <si>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</si>
  <si>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</si>
  <si>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</si>
  <si>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</si>
  <si>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</si>
  <si>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</si>
  <si>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</si>
  <si>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</si>
  <si>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</si>
  <si>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</si>
  <si>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</si>
  <si>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</si>
  <si>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</si>
  <si>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</si>
  <si>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</si>
  <si>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</si>
  <si>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</si>
  <si>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</si>
  <si>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</si>
  <si>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</si>
  <si>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</si>
  <si>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</si>
  <si>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</si>
  <si>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</si>
  <si>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</si>
  <si>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</si>
  <si>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</si>
  <si>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</si>
  <si>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</si>
  <si>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</si>
  <si>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</si>
  <si>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</si>
  <si>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</si>
  <si>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</si>
  <si>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</si>
  <si>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</si>
  <si>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</si>
  <si>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</si>
  <si>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</si>
  <si>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</si>
  <si>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</si>
  <si>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</si>
  <si>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</si>
  <si>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</si>
  <si>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</si>
  <si>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</si>
  <si>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</si>
  <si>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</si>
  <si>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</si>
  <si>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</si>
  <si>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</si>
  <si>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</si>
  <si>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</si>
  <si>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</si>
  <si>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</si>
  <si>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</si>
  <si>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</si>
  <si>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</si>
  <si>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</si>
  <si>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</si>
  <si>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</si>
  <si>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</si>
  <si>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</si>
  <si>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</si>
  <si>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</si>
  <si>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</si>
  <si>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</si>
  <si>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</si>
  <si>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</si>
  <si>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</si>
  <si>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</si>
  <si>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</si>
  <si>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</si>
  <si>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</si>
  <si>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</si>
  <si>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</si>
  <si>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</si>
  <si>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</si>
  <si>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</si>
  <si>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</si>
  <si>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</si>
  <si>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</si>
  <si>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</si>
  <si>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</si>
  <si>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</si>
  <si>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</si>
  <si>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</si>
  <si>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</si>
  <si>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</si>
  <si>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</si>
  <si>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</si>
  <si>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</si>
  <si>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</si>
  <si>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</si>
  <si>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</si>
  <si>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</si>
  <si>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</si>
  <si>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</si>
  <si>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</si>
  <si>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</si>
  <si>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Трансформаторы силовые масляные</t>
  </si>
  <si>
    <t>ТМГ-10/0,4/400 кВА</t>
  </si>
  <si>
    <t>Масляный</t>
  </si>
  <si>
    <t>Новое строительство объектов электросетевого хозяйства</t>
  </si>
  <si>
    <t>Новое строительство</t>
  </si>
  <si>
    <t xml:space="preserve"> </t>
  </si>
  <si>
    <t>РБ, c. Улу-Теляк</t>
  </si>
  <si>
    <t>с. Наумовка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</si>
  <si>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</si>
  <si>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</si>
  <si>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2026г.</t>
  </si>
  <si>
    <t>Планируемая дата начала 2026г.</t>
  </si>
  <si>
    <t>K_ 202604_Ц_2</t>
  </si>
  <si>
    <t xml:space="preserve">Строительство РП-ТП Ф-13, 14 ПС Булгаково </t>
  </si>
  <si>
    <t>РП-ТП</t>
  </si>
  <si>
    <t>РП-ТП-400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</si>
</sst>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16374232"/>
        <c:axId val="416375016"/>
      </c:lineChart>
      <c:catAx>
        <c:axId val="41637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6375016"/>
        <c:crosses val="autoZero"/>
        <c:auto val="1"/>
        <c:lblAlgn val="ctr"/>
        <c:lblOffset val="100"/>
        <c:noMultiLvlLbl val="0"/>
      </c:catAx>
      <c:valAx>
        <c:axId val="4163750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63742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524</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525</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 xml:space="preserve">Строительство РП-ТП Ф-13, 14 ПС Булгаково </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22.344000000000001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202604_Ц_2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 xml:space="preserve">Строительство РП-ТП Ф-13, 14 ПС Булгаково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202604_Ц_2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 xml:space="preserve">Строительство РП-ТП Ф-13, 14 ПС Булгаково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527</v>
      </c>
      <c r="D25" s="191" t="s">
        <v>512</v>
      </c>
      <c r="E25" s="191" t="s">
        <v>469</v>
      </c>
      <c r="F25" s="191" t="s">
        <v>514</v>
      </c>
      <c r="G25" s="191" t="s">
        <v>469</v>
      </c>
      <c r="H25" s="191" t="s">
        <v>513</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3" zoomScale="85" zoomScaleSheetLayoutView="85" workbookViewId="0">
      <selection activeCell="B25" sqref="B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202604_Ц_2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 xml:space="preserve">Строительство РП-ТП Ф-13, 14 ПС Булгаково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517</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313</v>
      </c>
      <c r="D25" s="258" t="s">
        <v>313</v>
      </c>
      <c r="E25" s="258" t="s">
        <v>313</v>
      </c>
      <c r="F25" s="258" t="s">
        <v>313</v>
      </c>
      <c r="G25" s="258" t="s">
        <v>313</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8" t="s">
        <v>313</v>
      </c>
      <c r="C26" s="258" t="s">
        <v>313</v>
      </c>
      <c r="D26" s="258" t="s">
        <v>313</v>
      </c>
      <c r="E26" s="258" t="s">
        <v>313</v>
      </c>
      <c r="F26" s="258" t="s">
        <v>313</v>
      </c>
      <c r="G26" s="258" t="s">
        <v>313</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tabSelected="1"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202604_Ц_2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 xml:space="preserve">Строительство РП-ТП Ф-13, 14 ПС Булгаково </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РП-ТП</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22.344000000000001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202604_Ц_2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 xml:space="preserve">Строительство РП-ТП Ф-13, 14 ПС Булгаково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2026</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D25" sqref="D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202604_Ц_2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 xml:space="preserve">Строительство РП-ТП Ф-13, 14 ПС Булгаково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7" t="s">
        <v>80</v>
      </c>
      <c r="F19" s="308"/>
      <c r="G19" s="308"/>
      <c r="H19" s="308"/>
      <c r="I19" s="309"/>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521</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202604_Ц_2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 xml:space="preserve">Строительство РП-ТП Ф-13, 14 ПС Булгаково </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202604_Ц_2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 xml:space="preserve">Строительство РП-ТП Ф-13, 14 ПС Булгаково </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1" zoomScale="70" zoomScaleNormal="70" zoomScaleSheetLayoutView="70" workbookViewId="0">
      <selection activeCell="Y22" sqref="Y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202604_Ц_2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 xml:space="preserve">Строительство РП-ТП Ф-13, 14 ПС Булгаково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22.344000000000001</v>
      </c>
      <c r="D24" s="240">
        <f>C24</f>
        <v>22.344000000000001</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22.344000000000001</v>
      </c>
      <c r="AC24" s="69" t="s">
        <v>503</v>
      </c>
      <c r="AD24" s="187">
        <f>D24</f>
        <v>22.344000000000001</v>
      </c>
      <c r="AE24" s="69" t="s">
        <v>503</v>
      </c>
      <c r="AF24" s="243">
        <f>AB24</f>
        <v>22.344000000000001</v>
      </c>
      <c r="AG24" s="243">
        <f>AD24</f>
        <v>22.344000000000001</v>
      </c>
    </row>
    <row r="25" spans="1:36" ht="24" customHeight="1" x14ac:dyDescent="0.25">
      <c r="A25" s="72" t="s">
        <v>177</v>
      </c>
      <c r="B25" s="44" t="s">
        <v>176</v>
      </c>
      <c r="C25" s="240">
        <f>C24</f>
        <v>22.344000000000001</v>
      </c>
      <c r="D25" s="240">
        <f>C24</f>
        <v>22.344000000000001</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22.344000000000001</v>
      </c>
      <c r="AC25" s="69" t="s">
        <v>503</v>
      </c>
      <c r="AD25" s="187">
        <f>D25</f>
        <v>22.344000000000001</v>
      </c>
      <c r="AE25" s="69" t="s">
        <v>503</v>
      </c>
      <c r="AF25" s="243">
        <f>AB25</f>
        <v>22.344000000000001</v>
      </c>
      <c r="AG25" s="243">
        <f>AD25</f>
        <v>22.344000000000001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202604_Ц_2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 xml:space="preserve">Строительство РП-ТП Ф-13, 14 ПС Булгаково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522</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3" zoomScale="90" zoomScaleNormal="90" zoomScaleSheetLayoutView="90" workbookViewId="0">
      <selection activeCell="J73" sqref="J7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202604_Ц_2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 xml:space="preserve">Строительство РП-ТП Ф-13, 14 ПС Булгаково </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 xml:space="preserve">Строительство РП-ТП Ф-13, 14 ПС Булгаково </v>
      </c>
    </row>
    <row r="22" spans="1:2" ht="16.5" thickBot="1" x14ac:dyDescent="0.3">
      <c r="A22" s="119" t="s">
        <v>321</v>
      </c>
      <c r="B22" s="120" t="str">
        <f>'1.Титульный лист'!C26</f>
        <v>с. Наумовка</v>
      </c>
    </row>
    <row r="23" spans="1:2" ht="16.5" thickBot="1" x14ac:dyDescent="0.3">
      <c r="A23" s="119" t="s">
        <v>293</v>
      </c>
      <c r="B23" s="121" t="s">
        <v>516</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523</v>
      </c>
    </row>
    <row r="27" spans="1:2" ht="29.25" thickBot="1" x14ac:dyDescent="0.3">
      <c r="A27" s="129" t="s">
        <v>500</v>
      </c>
      <c r="B27" s="195">
        <f>'1.Титульный лист'!C47</f>
        <v>22.344000000000001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РП-ТП</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518</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2021-07-22T08:34:24Z</dcterms:modified>
</cp:coreProperties>
</file>